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72"/>
  </bookViews>
  <sheets>
    <sheet name="Труба алюминиевая" sheetId="10" r:id="rId1"/>
    <sheet name="Труба стальная" sheetId="11" r:id="rId2"/>
    <sheet name="Труба стальная (2)" sheetId="13" r:id="rId3"/>
    <sheet name="Труба стальная (3)" sheetId="17" r:id="rId4"/>
    <sheet name="Труба обсадная" sheetId="12" r:id="rId5"/>
  </sheets>
  <definedNames>
    <definedName name="_xlnm._FilterDatabase" localSheetId="0" hidden="1">'Труба алюминиевая'!$A$14:$K$16</definedName>
    <definedName name="_xlnm._FilterDatabase" localSheetId="4" hidden="1">'Труба обсадная'!$A$14:$K$21</definedName>
    <definedName name="_xlnm._FilterDatabase" localSheetId="1" hidden="1">'Труба стальная'!$A$14:$K$21</definedName>
    <definedName name="_xlnm._FilterDatabase" localSheetId="2" hidden="1">'Труба стальная (2)'!$A$14:$K$16</definedName>
    <definedName name="_xlnm._FilterDatabase" localSheetId="3" hidden="1">'Труба стальная (3)'!$A$14:$K$16</definedName>
    <definedName name="_xlnm.Print_Titles" localSheetId="0">'Труба алюминиевая'!$14:$14</definedName>
    <definedName name="_xlnm.Print_Titles" localSheetId="4">'Труба обсадная'!$14:$14</definedName>
    <definedName name="_xlnm.Print_Titles" localSheetId="1">'Труба стальная'!$14:$14</definedName>
    <definedName name="_xlnm.Print_Titles" localSheetId="2">'Труба стальная (2)'!$14:$14</definedName>
    <definedName name="_xlnm.Print_Titles" localSheetId="3">'Труба стальная (3)'!$14:$14</definedName>
    <definedName name="_xlnm.Print_Area" localSheetId="0">'Труба алюминиевая'!$A$1:$M$25</definedName>
    <definedName name="_xlnm.Print_Area" localSheetId="4">'Труба обсадная'!$A$1:$M$32</definedName>
    <definedName name="_xlnm.Print_Area" localSheetId="1">'Труба стальная'!$A$1:$M$30</definedName>
    <definedName name="_xlnm.Print_Area" localSheetId="2">'Труба стальная (2)'!$A$1:$M$25</definedName>
    <definedName name="_xlnm.Print_Area" localSheetId="3">'Труба стальная (3)'!$A$1:$M$25</definedName>
  </definedNames>
  <calcPr calcId="162913"/>
</workbook>
</file>

<file path=xl/calcChain.xml><?xml version="1.0" encoding="utf-8"?>
<calcChain xmlns="http://schemas.openxmlformats.org/spreadsheetml/2006/main">
  <c r="G16" i="17" l="1"/>
  <c r="G16" i="13" l="1"/>
  <c r="G21" i="12"/>
  <c r="G21" i="11"/>
  <c r="G16" i="10" l="1"/>
</calcChain>
</file>

<file path=xl/sharedStrings.xml><?xml version="1.0" encoding="utf-8"?>
<sst xmlns="http://schemas.openxmlformats.org/spreadsheetml/2006/main" count="347" uniqueCount="76">
  <si>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</si>
  <si>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</si>
  <si>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</si>
  <si>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</si>
  <si>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</si>
  <si>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</si>
  <si>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</si>
  <si>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</si>
  <si>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</si>
  <si>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</si>
  <si>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</si>
  <si>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</si>
  <si>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</si>
  <si>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</si>
  <si>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</si>
  <si>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</si>
  <si>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</si>
  <si>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</si>
  <si>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</si>
  <si>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</si>
  <si>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</si>
  <si>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</si>
  <si>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</si>
  <si>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</si>
  <si>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</si>
  <si>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</si>
  <si>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</si>
  <si>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</si>
  <si>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</si>
  <si>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</si>
  <si>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</si>
  <si>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</si>
  <si>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</si>
  <si>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</si>
  <si>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</si>
  <si>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</si>
  <si>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</si>
  <si>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</si>
  <si>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</si>
  <si>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</si>
  <si>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</si>
  <si>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</si>
  <si>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</si>
  <si>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</si>
  <si>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</si>
  <si>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Приложение 3</t>
  </si>
  <si>
    <t>"_____" ___________  ______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</si>
  <si>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Нефтеюганский филиал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</si>
  <si>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бур. ЛБТПН Д16.Т 147х13 б/у</t>
  </si>
  <si>
    <t>т</t>
  </si>
  <si>
    <t>НФ ООО «РН-Бурение»,                                                      БАЗА № 1  ХМАО-Югра, Тюменская обл. г.Нефтеюганск, мкр.11а, ул. Дорожная, строение №11,                                              
БАЗА № 2 ХМАО-Югра, Тюменская обл. г.Нефтеюганск, Юго-Западная зона, массив 01, квартал 04.                                    п. Сингапай, НФ ООО РН-Ремонт НПО</t>
  </si>
  <si>
    <t>не является отходом</t>
  </si>
  <si>
    <t>Труба бурильная б/у</t>
  </si>
  <si>
    <t>2024/1</t>
  </si>
  <si>
    <t>Нефтеюганский филиал ООО "РН-Бурение"</t>
  </si>
  <si>
    <t>2024/2</t>
  </si>
  <si>
    <t>Труба бурильная 101,6х8,35 б/у</t>
  </si>
  <si>
    <t>Труба бурильная ТБТ 89 б/у</t>
  </si>
  <si>
    <t>Труба бур. 89 б/у</t>
  </si>
  <si>
    <t>Труба бурильная 73 б/у</t>
  </si>
  <si>
    <t>Труба бурильная 140 б/у</t>
  </si>
  <si>
    <t>Труба бурильная СБТ 60 б/у</t>
  </si>
  <si>
    <t>2024/3</t>
  </si>
  <si>
    <t>Труба бурильная 127 б/у</t>
  </si>
  <si>
    <t>Не является отходом</t>
  </si>
  <si>
    <t>2024/4</t>
  </si>
  <si>
    <t>2024/5</t>
  </si>
  <si>
    <t>Труба обсадная б/у</t>
  </si>
  <si>
    <t>Труба обсадная 114 б/у,</t>
  </si>
  <si>
    <t>Труба обсадная 146 б/у</t>
  </si>
  <si>
    <t>Труба обсадная 168 б/у</t>
  </si>
  <si>
    <t>Труба обсадная 177,8 б/у</t>
  </si>
  <si>
    <t>Труба обсадная 245 б/у</t>
  </si>
  <si>
    <t>Труба обсадная ОТТМ-102Х6,5-Д б/у</t>
  </si>
  <si>
    <t>В рамках настоящей оферты _______________________________________ предлагает Нефтеюганский филиал ООО "РН-Бурение" заключить договор купли-продажи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</si>
  <si>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Нефтеюганский филиал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</si>
</sst>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67" fontId="9" fillId="2" borderId="1" xfId="5" applyNumberFormat="1" applyFont="1" applyFill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167" fontId="6" fillId="3" borderId="2" xfId="5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4"/>
  <sheetViews>
    <sheetView tabSelected="1" view="pageBreakPreview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5.140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3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62" t="s">
        <v>27</v>
      </c>
      <c r="M14" s="31" t="s">
        <v>28</v>
      </c>
    </row>
    <row r="15" spans="1:13" s="34" customFormat="1" ht="110.25" customHeight="1" x14ac:dyDescent="0.25">
      <c r="A15" s="33">
        <v>1</v>
      </c>
      <c r="B15" s="54" t="s">
        <v>54</v>
      </c>
      <c r="C15" s="57" t="s">
        <v>53</v>
      </c>
      <c r="D15" s="56" t="s">
        <v>52</v>
      </c>
      <c r="E15" s="38" t="s">
        <v>48</v>
      </c>
      <c r="F15" s="38">
        <v>147</v>
      </c>
      <c r="G15" s="63">
        <v>6.0510000000000002</v>
      </c>
      <c r="H15" s="38" t="s">
        <v>49</v>
      </c>
      <c r="I15" s="58" t="s">
        <v>41</v>
      </c>
      <c r="J15" s="59"/>
      <c r="K15" s="38"/>
      <c r="L15" s="61" t="s">
        <v>50</v>
      </c>
      <c r="M15" s="36" t="s">
        <v>51</v>
      </c>
    </row>
    <row r="16" spans="1:13" s="46" customFormat="1" ht="14.25" x14ac:dyDescent="0.2">
      <c r="A16" s="39"/>
      <c r="B16" s="39"/>
      <c r="C16" s="40"/>
      <c r="D16" s="41"/>
      <c r="E16" s="41"/>
      <c r="F16" s="41"/>
      <c r="G16" s="42">
        <f>SUM(G15:G15)</f>
        <v>6.0510000000000002</v>
      </c>
      <c r="H16" s="43"/>
      <c r="I16" s="44"/>
      <c r="J16" s="55">
        <v>0</v>
      </c>
      <c r="K16" s="39"/>
      <c r="L16" s="45"/>
      <c r="M16" s="45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7"/>
      <c r="I18" s="47"/>
      <c r="K18" s="9"/>
      <c r="L18" s="5"/>
      <c r="M18" s="5"/>
    </row>
    <row r="19" spans="1:13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K19" s="9"/>
      <c r="L19" s="5"/>
      <c r="M19" s="5"/>
    </row>
    <row r="20" spans="1:13" s="4" customFormat="1" x14ac:dyDescent="0.2">
      <c r="A20" s="48" t="s">
        <v>31</v>
      </c>
      <c r="B20" s="48"/>
      <c r="C20" s="49"/>
      <c r="D20" s="49"/>
      <c r="E20" s="49"/>
      <c r="F20" s="49"/>
      <c r="G20" s="2"/>
      <c r="H20" s="3"/>
      <c r="I20" s="2"/>
      <c r="K20" s="9"/>
      <c r="L20" s="5"/>
      <c r="M20" s="5"/>
    </row>
    <row r="21" spans="1:13" s="4" customFormat="1" x14ac:dyDescent="0.2">
      <c r="A21" s="48" t="s">
        <v>32</v>
      </c>
      <c r="B21" s="48"/>
      <c r="C21" s="49"/>
      <c r="D21" s="49"/>
      <c r="E21" s="49"/>
      <c r="F21" s="49"/>
      <c r="G21" s="2"/>
      <c r="H21" s="3"/>
      <c r="I21" s="2"/>
      <c r="K21" s="9"/>
      <c r="L21" s="5"/>
      <c r="M21" s="5"/>
    </row>
    <row r="22" spans="1:13" s="50" customFormat="1" ht="56.25" customHeight="1" x14ac:dyDescent="0.2">
      <c r="A22" s="65" t="s">
        <v>33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 s="4" customFormat="1" x14ac:dyDescent="0.2">
      <c r="A23" s="8" t="s">
        <v>35</v>
      </c>
      <c r="B23" s="8"/>
      <c r="C23" s="8"/>
      <c r="D23" s="8"/>
      <c r="E23" s="8"/>
      <c r="F23" s="8"/>
      <c r="G23" s="8"/>
      <c r="K23" s="51" t="s">
        <v>36</v>
      </c>
      <c r="L23" s="8"/>
      <c r="M23" s="9"/>
    </row>
    <row r="24" spans="1:13" s="4" customFormat="1" x14ac:dyDescent="0.2">
      <c r="A24" s="8" t="s">
        <v>37</v>
      </c>
      <c r="B24" s="8"/>
      <c r="C24" s="8"/>
      <c r="D24" s="8"/>
      <c r="E24" s="8"/>
      <c r="F24" s="8"/>
      <c r="G24" s="8"/>
      <c r="K24" s="51" t="s">
        <v>38</v>
      </c>
      <c r="L24" s="52"/>
      <c r="M24" s="9"/>
    </row>
    <row r="25" spans="1:13" s="4" customFormat="1" x14ac:dyDescent="0.2">
      <c r="A25" s="2"/>
      <c r="B25" s="2"/>
      <c r="C25" s="8" t="s">
        <v>46</v>
      </c>
      <c r="D25" s="8"/>
      <c r="E25" s="8"/>
      <c r="F25" s="8"/>
      <c r="G25" s="2"/>
      <c r="K25" s="53" t="s">
        <v>39</v>
      </c>
      <c r="L25" s="8"/>
      <c r="M25" s="9"/>
    </row>
    <row r="26" spans="1:13" s="4" customFormat="1" x14ac:dyDescent="0.2">
      <c r="A26" s="1"/>
      <c r="B26" s="1"/>
      <c r="C26" s="1"/>
      <c r="D26" s="1"/>
      <c r="E26" s="1"/>
      <c r="F26" s="1"/>
      <c r="G26" s="2"/>
      <c r="H26" s="3"/>
      <c r="I26" s="8"/>
      <c r="J26" s="1"/>
      <c r="K26" s="9"/>
      <c r="L26" s="5"/>
      <c r="M26" s="5"/>
    </row>
    <row r="27" spans="1:13" s="4" customFormat="1" x14ac:dyDescent="0.2">
      <c r="A27" s="1"/>
      <c r="B27" s="1"/>
      <c r="C27" s="1"/>
      <c r="D27" s="1"/>
      <c r="E27" s="1"/>
      <c r="F27" s="1"/>
      <c r="G27" s="2"/>
      <c r="H27" s="3"/>
      <c r="I27" s="8"/>
      <c r="J27" s="1"/>
      <c r="K27" s="9"/>
      <c r="L27" s="5"/>
      <c r="M27" s="5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44" spans="1:13" s="1" customFormat="1" ht="31.5" customHeight="1" x14ac:dyDescent="0.2">
      <c r="G44" s="2"/>
      <c r="H44" s="3"/>
      <c r="I44" s="8"/>
      <c r="K44" s="9"/>
      <c r="L44" s="5"/>
      <c r="M44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9"/>
  <sheetViews>
    <sheetView view="pageBreakPreview" topLeftCell="A13" zoomScaleNormal="80" zoomScaleSheetLayoutView="100" workbookViewId="0">
      <selection activeCell="A27" sqref="A27:M2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4" customFormat="1" ht="40.5" customHeight="1" x14ac:dyDescent="0.25">
      <c r="A15" s="33">
        <v>1</v>
      </c>
      <c r="B15" s="54" t="s">
        <v>54</v>
      </c>
      <c r="C15" s="57" t="s">
        <v>55</v>
      </c>
      <c r="D15" s="56" t="s">
        <v>52</v>
      </c>
      <c r="E15" s="38" t="s">
        <v>56</v>
      </c>
      <c r="F15" s="38">
        <v>101.6</v>
      </c>
      <c r="G15" s="37">
        <v>3044.1089999999999</v>
      </c>
      <c r="H15" s="38" t="s">
        <v>49</v>
      </c>
      <c r="I15" s="58" t="s">
        <v>41</v>
      </c>
      <c r="J15" s="59"/>
      <c r="K15" s="38"/>
      <c r="L15" s="54" t="s">
        <v>50</v>
      </c>
      <c r="M15" s="36" t="s">
        <v>51</v>
      </c>
    </row>
    <row r="16" spans="1:13" s="34" customFormat="1" ht="40.5" customHeight="1" x14ac:dyDescent="0.25">
      <c r="A16" s="35">
        <v>2</v>
      </c>
      <c r="B16" s="54" t="s">
        <v>54</v>
      </c>
      <c r="C16" s="57" t="s">
        <v>55</v>
      </c>
      <c r="D16" s="56" t="s">
        <v>52</v>
      </c>
      <c r="E16" s="36" t="s">
        <v>57</v>
      </c>
      <c r="F16" s="36">
        <v>89</v>
      </c>
      <c r="G16" s="37">
        <v>9.2000000000000011</v>
      </c>
      <c r="H16" s="38" t="s">
        <v>49</v>
      </c>
      <c r="I16" s="58" t="s">
        <v>41</v>
      </c>
      <c r="J16" s="60"/>
      <c r="K16" s="36"/>
      <c r="L16" s="54" t="s">
        <v>50</v>
      </c>
      <c r="M16" s="36" t="s">
        <v>51</v>
      </c>
    </row>
    <row r="17" spans="1:13" s="34" customFormat="1" ht="40.5" customHeight="1" x14ac:dyDescent="0.25">
      <c r="A17" s="35">
        <v>3</v>
      </c>
      <c r="B17" s="54" t="s">
        <v>54</v>
      </c>
      <c r="C17" s="57" t="s">
        <v>55</v>
      </c>
      <c r="D17" s="56" t="s">
        <v>52</v>
      </c>
      <c r="E17" s="36" t="s">
        <v>58</v>
      </c>
      <c r="F17" s="36">
        <v>89</v>
      </c>
      <c r="G17" s="37">
        <v>198.99100000000001</v>
      </c>
      <c r="H17" s="38" t="s">
        <v>49</v>
      </c>
      <c r="I17" s="58" t="s">
        <v>41</v>
      </c>
      <c r="J17" s="60"/>
      <c r="K17" s="36"/>
      <c r="L17" s="54" t="s">
        <v>50</v>
      </c>
      <c r="M17" s="36" t="s">
        <v>51</v>
      </c>
    </row>
    <row r="18" spans="1:13" s="34" customFormat="1" ht="40.5" customHeight="1" x14ac:dyDescent="0.25">
      <c r="A18" s="33">
        <v>4</v>
      </c>
      <c r="B18" s="54" t="s">
        <v>54</v>
      </c>
      <c r="C18" s="57" t="s">
        <v>55</v>
      </c>
      <c r="D18" s="56" t="s">
        <v>52</v>
      </c>
      <c r="E18" s="38" t="s">
        <v>59</v>
      </c>
      <c r="F18" s="38">
        <v>73</v>
      </c>
      <c r="G18" s="37">
        <v>35</v>
      </c>
      <c r="H18" s="38" t="s">
        <v>49</v>
      </c>
      <c r="I18" s="58" t="s">
        <v>41</v>
      </c>
      <c r="J18" s="59"/>
      <c r="K18" s="38"/>
      <c r="L18" s="54" t="s">
        <v>50</v>
      </c>
      <c r="M18" s="36" t="s">
        <v>51</v>
      </c>
    </row>
    <row r="19" spans="1:13" s="34" customFormat="1" ht="40.5" customHeight="1" x14ac:dyDescent="0.25">
      <c r="A19" s="33">
        <v>5</v>
      </c>
      <c r="B19" s="54" t="s">
        <v>54</v>
      </c>
      <c r="C19" s="57" t="s">
        <v>55</v>
      </c>
      <c r="D19" s="56" t="s">
        <v>52</v>
      </c>
      <c r="E19" s="38" t="s">
        <v>60</v>
      </c>
      <c r="F19" s="38">
        <v>140</v>
      </c>
      <c r="G19" s="37">
        <v>1.3320000000000001</v>
      </c>
      <c r="H19" s="38" t="s">
        <v>49</v>
      </c>
      <c r="I19" s="58" t="s">
        <v>41</v>
      </c>
      <c r="J19" s="59"/>
      <c r="K19" s="38"/>
      <c r="L19" s="54" t="s">
        <v>50</v>
      </c>
      <c r="M19" s="36" t="s">
        <v>51</v>
      </c>
    </row>
    <row r="20" spans="1:13" s="34" customFormat="1" ht="40.5" customHeight="1" x14ac:dyDescent="0.25">
      <c r="A20" s="33">
        <v>6</v>
      </c>
      <c r="B20" s="54" t="s">
        <v>54</v>
      </c>
      <c r="C20" s="57" t="s">
        <v>55</v>
      </c>
      <c r="D20" s="56" t="s">
        <v>52</v>
      </c>
      <c r="E20" s="38" t="s">
        <v>61</v>
      </c>
      <c r="F20" s="38">
        <v>60</v>
      </c>
      <c r="G20" s="37">
        <v>26.41</v>
      </c>
      <c r="H20" s="38" t="s">
        <v>49</v>
      </c>
      <c r="I20" s="58" t="s">
        <v>41</v>
      </c>
      <c r="J20" s="59"/>
      <c r="K20" s="38"/>
      <c r="L20" s="54" t="s">
        <v>50</v>
      </c>
      <c r="M20" s="36" t="s">
        <v>51</v>
      </c>
    </row>
    <row r="21" spans="1:13" s="46" customFormat="1" ht="14.25" x14ac:dyDescent="0.2">
      <c r="A21" s="39"/>
      <c r="B21" s="39"/>
      <c r="C21" s="40"/>
      <c r="D21" s="41"/>
      <c r="E21" s="41"/>
      <c r="F21" s="41"/>
      <c r="G21" s="42">
        <f>SUM(G15:G18)</f>
        <v>3287.2999999999997</v>
      </c>
      <c r="H21" s="43"/>
      <c r="I21" s="44"/>
      <c r="J21" s="55">
        <v>0</v>
      </c>
      <c r="K21" s="39"/>
      <c r="L21" s="45"/>
      <c r="M21" s="45"/>
    </row>
    <row r="22" spans="1:13" s="4" customFormat="1" x14ac:dyDescent="0.2">
      <c r="A22" s="1"/>
      <c r="B22" s="1"/>
      <c r="C22" s="1"/>
      <c r="D22" s="1"/>
      <c r="E22" s="1"/>
      <c r="F22" s="1"/>
      <c r="H22" s="3"/>
      <c r="I22" s="8"/>
      <c r="J22" s="1"/>
      <c r="K22" s="9"/>
      <c r="L22" s="5"/>
      <c r="M22" s="5"/>
    </row>
    <row r="23" spans="1:13" s="4" customFormat="1" x14ac:dyDescent="0.2">
      <c r="A23" s="11" t="s">
        <v>29</v>
      </c>
      <c r="B23" s="11"/>
      <c r="C23" s="2"/>
      <c r="D23" s="2"/>
      <c r="E23" s="2"/>
      <c r="F23" s="2"/>
      <c r="G23" s="2"/>
      <c r="H23" s="47"/>
      <c r="I23" s="47"/>
      <c r="K23" s="9"/>
      <c r="L23" s="5"/>
      <c r="M23" s="5"/>
    </row>
    <row r="24" spans="1:13" s="4" customFormat="1" x14ac:dyDescent="0.2">
      <c r="A24" s="48" t="s">
        <v>30</v>
      </c>
      <c r="B24" s="48"/>
      <c r="C24" s="49"/>
      <c r="D24" s="49"/>
      <c r="E24" s="49"/>
      <c r="F24" s="49"/>
      <c r="G24" s="2"/>
      <c r="H24" s="3"/>
      <c r="I24" s="2"/>
      <c r="K24" s="9"/>
      <c r="L24" s="5"/>
      <c r="M24" s="5"/>
    </row>
    <row r="25" spans="1:13" s="4" customFormat="1" x14ac:dyDescent="0.2">
      <c r="A25" s="48" t="s">
        <v>31</v>
      </c>
      <c r="B25" s="48"/>
      <c r="C25" s="49"/>
      <c r="D25" s="49"/>
      <c r="E25" s="49"/>
      <c r="F25" s="49"/>
      <c r="G25" s="2"/>
      <c r="H25" s="3"/>
      <c r="I25" s="2"/>
      <c r="K25" s="9"/>
      <c r="L25" s="5"/>
      <c r="M25" s="5"/>
    </row>
    <row r="26" spans="1:13" s="4" customFormat="1" x14ac:dyDescent="0.2">
      <c r="A26" s="48" t="s">
        <v>32</v>
      </c>
      <c r="B26" s="48"/>
      <c r="C26" s="49"/>
      <c r="D26" s="49"/>
      <c r="E26" s="49"/>
      <c r="F26" s="49"/>
      <c r="G26" s="2"/>
      <c r="H26" s="3"/>
      <c r="I26" s="2"/>
      <c r="K26" s="9"/>
      <c r="L26" s="5"/>
      <c r="M26" s="5"/>
    </row>
    <row r="27" spans="1:13" s="50" customFormat="1" ht="56.25" customHeight="1" x14ac:dyDescent="0.2">
      <c r="A27" s="65" t="s">
        <v>33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51" t="s">
        <v>36</v>
      </c>
      <c r="L28" s="8"/>
      <c r="M28" s="9"/>
    </row>
    <row r="29" spans="1:13" s="4" customFormat="1" x14ac:dyDescent="0.2">
      <c r="A29" s="8" t="s">
        <v>37</v>
      </c>
      <c r="B29" s="8"/>
      <c r="C29" s="8"/>
      <c r="D29" s="8"/>
      <c r="E29" s="8"/>
      <c r="F29" s="8"/>
      <c r="G29" s="8"/>
      <c r="K29" s="51" t="s">
        <v>38</v>
      </c>
      <c r="L29" s="52"/>
      <c r="M29" s="9"/>
    </row>
    <row r="30" spans="1:13" s="4" customFormat="1" x14ac:dyDescent="0.2">
      <c r="A30" s="2"/>
      <c r="B30" s="2"/>
      <c r="C30" s="8" t="s">
        <v>46</v>
      </c>
      <c r="D30" s="8"/>
      <c r="E30" s="8"/>
      <c r="F30" s="8"/>
      <c r="G30" s="2"/>
      <c r="K30" s="53" t="s">
        <v>39</v>
      </c>
      <c r="L30" s="8"/>
      <c r="M30" s="9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9" spans="7:13" s="1" customFormat="1" ht="31.5" customHeight="1" x14ac:dyDescent="0.2">
      <c r="G49" s="2"/>
      <c r="H49" s="3"/>
      <c r="I49" s="8"/>
      <c r="K49" s="9"/>
      <c r="L49" s="5"/>
      <c r="M49" s="5"/>
    </row>
  </sheetData>
  <mergeCells count="1">
    <mergeCell ref="A27:M27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4"/>
  <sheetViews>
    <sheetView view="pageBreakPreview" zoomScaleNormal="80" zoomScaleSheetLayoutView="100" workbookViewId="0">
      <selection activeCell="F21" sqref="F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75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4" customFormat="1" ht="126" customHeight="1" x14ac:dyDescent="0.25">
      <c r="A15" s="33">
        <v>1</v>
      </c>
      <c r="B15" s="54" t="s">
        <v>54</v>
      </c>
      <c r="C15" s="57" t="s">
        <v>62</v>
      </c>
      <c r="D15" s="64" t="s">
        <v>52</v>
      </c>
      <c r="E15" s="38" t="s">
        <v>63</v>
      </c>
      <c r="F15" s="38">
        <v>127</v>
      </c>
      <c r="G15" s="37">
        <v>2322.5510000000004</v>
      </c>
      <c r="H15" s="38" t="s">
        <v>49</v>
      </c>
      <c r="I15" s="58" t="s">
        <v>41</v>
      </c>
      <c r="J15" s="59"/>
      <c r="K15" s="38"/>
      <c r="L15" s="64" t="s">
        <v>50</v>
      </c>
      <c r="M15" s="36" t="s">
        <v>64</v>
      </c>
    </row>
    <row r="16" spans="1:13" s="46" customFormat="1" ht="14.25" x14ac:dyDescent="0.2">
      <c r="A16" s="39"/>
      <c r="B16" s="39"/>
      <c r="C16" s="40"/>
      <c r="D16" s="41"/>
      <c r="E16" s="41"/>
      <c r="F16" s="41"/>
      <c r="G16" s="42">
        <f>SUM(G15:G15)</f>
        <v>2322.5510000000004</v>
      </c>
      <c r="H16" s="43"/>
      <c r="I16" s="44"/>
      <c r="J16" s="55">
        <v>0</v>
      </c>
      <c r="K16" s="39"/>
      <c r="L16" s="45"/>
      <c r="M16" s="45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7"/>
      <c r="I18" s="47"/>
      <c r="K18" s="9"/>
      <c r="L18" s="5"/>
      <c r="M18" s="5"/>
    </row>
    <row r="19" spans="1:13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K19" s="9"/>
      <c r="L19" s="5"/>
      <c r="M19" s="5"/>
    </row>
    <row r="20" spans="1:13" s="4" customFormat="1" x14ac:dyDescent="0.2">
      <c r="A20" s="48" t="s">
        <v>31</v>
      </c>
      <c r="B20" s="48"/>
      <c r="C20" s="49"/>
      <c r="D20" s="49"/>
      <c r="E20" s="49"/>
      <c r="F20" s="49"/>
      <c r="G20" s="2"/>
      <c r="H20" s="3"/>
      <c r="I20" s="2"/>
      <c r="K20" s="9"/>
      <c r="L20" s="5"/>
      <c r="M20" s="5"/>
    </row>
    <row r="21" spans="1:13" s="4" customFormat="1" x14ac:dyDescent="0.2">
      <c r="A21" s="48" t="s">
        <v>32</v>
      </c>
      <c r="B21" s="48"/>
      <c r="C21" s="49"/>
      <c r="D21" s="49"/>
      <c r="E21" s="49"/>
      <c r="F21" s="49"/>
      <c r="G21" s="2"/>
      <c r="H21" s="3"/>
      <c r="I21" s="2"/>
      <c r="K21" s="9"/>
      <c r="L21" s="5"/>
      <c r="M21" s="5"/>
    </row>
    <row r="22" spans="1:13" s="50" customFormat="1" ht="56.25" customHeight="1" x14ac:dyDescent="0.2">
      <c r="A22" s="65" t="s">
        <v>33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 s="4" customFormat="1" x14ac:dyDescent="0.2">
      <c r="A23" s="8" t="s">
        <v>35</v>
      </c>
      <c r="B23" s="8"/>
      <c r="C23" s="8"/>
      <c r="D23" s="8"/>
      <c r="E23" s="8"/>
      <c r="F23" s="8"/>
      <c r="G23" s="8"/>
      <c r="K23" s="51" t="s">
        <v>36</v>
      </c>
      <c r="L23" s="8"/>
      <c r="M23" s="9"/>
    </row>
    <row r="24" spans="1:13" s="4" customFormat="1" x14ac:dyDescent="0.2">
      <c r="A24" s="8" t="s">
        <v>37</v>
      </c>
      <c r="B24" s="8"/>
      <c r="C24" s="8"/>
      <c r="D24" s="8"/>
      <c r="E24" s="8"/>
      <c r="F24" s="8"/>
      <c r="G24" s="8"/>
      <c r="K24" s="51" t="s">
        <v>38</v>
      </c>
      <c r="L24" s="52"/>
      <c r="M24" s="9"/>
    </row>
    <row r="25" spans="1:13" s="4" customFormat="1" x14ac:dyDescent="0.2">
      <c r="A25" s="2"/>
      <c r="B25" s="2"/>
      <c r="C25" s="8" t="s">
        <v>46</v>
      </c>
      <c r="D25" s="8"/>
      <c r="E25" s="8"/>
      <c r="F25" s="8"/>
      <c r="G25" s="2"/>
      <c r="K25" s="53" t="s">
        <v>39</v>
      </c>
      <c r="L25" s="8"/>
      <c r="M25" s="9"/>
    </row>
    <row r="26" spans="1:13" s="4" customFormat="1" x14ac:dyDescent="0.2">
      <c r="A26" s="1"/>
      <c r="B26" s="1"/>
      <c r="C26" s="1"/>
      <c r="D26" s="1"/>
      <c r="E26" s="1"/>
      <c r="F26" s="1"/>
      <c r="G26" s="2"/>
      <c r="H26" s="3"/>
      <c r="I26" s="8"/>
      <c r="J26" s="1"/>
      <c r="K26" s="9"/>
      <c r="L26" s="5"/>
      <c r="M26" s="5"/>
    </row>
    <row r="27" spans="1:13" s="4" customFormat="1" x14ac:dyDescent="0.2">
      <c r="A27" s="1"/>
      <c r="B27" s="1"/>
      <c r="C27" s="1"/>
      <c r="D27" s="1"/>
      <c r="E27" s="1"/>
      <c r="F27" s="1"/>
      <c r="G27" s="2"/>
      <c r="H27" s="3"/>
      <c r="I27" s="8"/>
      <c r="J27" s="1"/>
      <c r="K27" s="9"/>
      <c r="L27" s="5"/>
      <c r="M27" s="5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44" spans="1:13" s="1" customFormat="1" ht="31.5" customHeight="1" x14ac:dyDescent="0.2">
      <c r="G44" s="2"/>
      <c r="H44" s="3"/>
      <c r="I44" s="8"/>
      <c r="K44" s="9"/>
      <c r="L44" s="5"/>
      <c r="M44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4"/>
  <sheetViews>
    <sheetView view="pageBreakPreview" zoomScaleNormal="80" zoomScaleSheetLayoutView="100" workbookViewId="0">
      <selection activeCell="A22" sqref="A22:M22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75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4" customFormat="1" ht="77.25" customHeight="1" x14ac:dyDescent="0.25">
      <c r="A15" s="33">
        <v>1</v>
      </c>
      <c r="B15" s="54" t="s">
        <v>54</v>
      </c>
      <c r="C15" s="57" t="s">
        <v>65</v>
      </c>
      <c r="D15" s="64" t="s">
        <v>52</v>
      </c>
      <c r="E15" s="38" t="s">
        <v>63</v>
      </c>
      <c r="F15" s="38">
        <v>127</v>
      </c>
      <c r="G15" s="37">
        <v>2700</v>
      </c>
      <c r="H15" s="38" t="s">
        <v>49</v>
      </c>
      <c r="I15" s="58" t="s">
        <v>41</v>
      </c>
      <c r="J15" s="59"/>
      <c r="K15" s="38"/>
      <c r="L15" s="64" t="s">
        <v>50</v>
      </c>
      <c r="M15" s="36" t="s">
        <v>64</v>
      </c>
    </row>
    <row r="16" spans="1:13" s="46" customFormat="1" ht="14.25" x14ac:dyDescent="0.2">
      <c r="A16" s="39"/>
      <c r="B16" s="39"/>
      <c r="C16" s="40"/>
      <c r="D16" s="41"/>
      <c r="E16" s="41"/>
      <c r="F16" s="41"/>
      <c r="G16" s="42">
        <f>SUM(G15:G15)</f>
        <v>2700</v>
      </c>
      <c r="H16" s="43"/>
      <c r="I16" s="44"/>
      <c r="J16" s="55">
        <v>0</v>
      </c>
      <c r="K16" s="39"/>
      <c r="L16" s="45"/>
      <c r="M16" s="45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7"/>
      <c r="I18" s="47"/>
      <c r="K18" s="9"/>
      <c r="L18" s="5"/>
      <c r="M18" s="5"/>
    </row>
    <row r="19" spans="1:13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K19" s="9"/>
      <c r="L19" s="5"/>
      <c r="M19" s="5"/>
    </row>
    <row r="20" spans="1:13" s="4" customFormat="1" x14ac:dyDescent="0.2">
      <c r="A20" s="48" t="s">
        <v>31</v>
      </c>
      <c r="B20" s="48"/>
      <c r="C20" s="49"/>
      <c r="D20" s="49"/>
      <c r="E20" s="49"/>
      <c r="F20" s="49"/>
      <c r="G20" s="2"/>
      <c r="H20" s="3"/>
      <c r="I20" s="2"/>
      <c r="K20" s="9"/>
      <c r="L20" s="5"/>
      <c r="M20" s="5"/>
    </row>
    <row r="21" spans="1:13" s="4" customFormat="1" x14ac:dyDescent="0.2">
      <c r="A21" s="48" t="s">
        <v>32</v>
      </c>
      <c r="B21" s="48"/>
      <c r="C21" s="49"/>
      <c r="D21" s="49"/>
      <c r="E21" s="49"/>
      <c r="F21" s="49"/>
      <c r="G21" s="2"/>
      <c r="H21" s="3"/>
      <c r="I21" s="2"/>
      <c r="K21" s="9"/>
      <c r="L21" s="5"/>
      <c r="M21" s="5"/>
    </row>
    <row r="22" spans="1:13" s="50" customFormat="1" ht="56.25" customHeight="1" x14ac:dyDescent="0.2">
      <c r="A22" s="65" t="s">
        <v>33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</row>
    <row r="23" spans="1:13" s="4" customFormat="1" x14ac:dyDescent="0.2">
      <c r="A23" s="8" t="s">
        <v>35</v>
      </c>
      <c r="B23" s="8"/>
      <c r="C23" s="8"/>
      <c r="D23" s="8"/>
      <c r="E23" s="8"/>
      <c r="F23" s="8"/>
      <c r="G23" s="8"/>
      <c r="K23" s="51" t="s">
        <v>36</v>
      </c>
      <c r="L23" s="8"/>
      <c r="M23" s="9"/>
    </row>
    <row r="24" spans="1:13" s="4" customFormat="1" x14ac:dyDescent="0.2">
      <c r="A24" s="8" t="s">
        <v>37</v>
      </c>
      <c r="B24" s="8"/>
      <c r="C24" s="8"/>
      <c r="D24" s="8"/>
      <c r="E24" s="8"/>
      <c r="F24" s="8"/>
      <c r="G24" s="8"/>
      <c r="K24" s="51" t="s">
        <v>38</v>
      </c>
      <c r="L24" s="52"/>
      <c r="M24" s="9"/>
    </row>
    <row r="25" spans="1:13" s="4" customFormat="1" x14ac:dyDescent="0.2">
      <c r="A25" s="2"/>
      <c r="B25" s="2"/>
      <c r="C25" s="8" t="s">
        <v>46</v>
      </c>
      <c r="D25" s="8"/>
      <c r="E25" s="8"/>
      <c r="F25" s="8"/>
      <c r="G25" s="2"/>
      <c r="K25" s="53" t="s">
        <v>39</v>
      </c>
      <c r="L25" s="8"/>
      <c r="M25" s="9"/>
    </row>
    <row r="26" spans="1:13" s="4" customFormat="1" x14ac:dyDescent="0.2">
      <c r="A26" s="1"/>
      <c r="B26" s="1"/>
      <c r="C26" s="1"/>
      <c r="D26" s="1"/>
      <c r="E26" s="1"/>
      <c r="F26" s="1"/>
      <c r="G26" s="2"/>
      <c r="H26" s="3"/>
      <c r="I26" s="8"/>
      <c r="J26" s="1"/>
      <c r="K26" s="9"/>
      <c r="L26" s="5"/>
      <c r="M26" s="5"/>
    </row>
    <row r="27" spans="1:13" s="4" customFormat="1" x14ac:dyDescent="0.2">
      <c r="A27" s="1"/>
      <c r="B27" s="1"/>
      <c r="C27" s="1"/>
      <c r="D27" s="1"/>
      <c r="E27" s="1"/>
      <c r="F27" s="1"/>
      <c r="G27" s="2"/>
      <c r="H27" s="3"/>
      <c r="I27" s="8"/>
      <c r="J27" s="1"/>
      <c r="K27" s="9"/>
      <c r="L27" s="5"/>
      <c r="M27" s="5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44" spans="1:13" s="1" customFormat="1" ht="31.5" customHeight="1" x14ac:dyDescent="0.2">
      <c r="G44" s="2"/>
      <c r="H44" s="3"/>
      <c r="I44" s="8"/>
      <c r="K44" s="9"/>
      <c r="L44" s="5"/>
      <c r="M44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1"/>
  <sheetViews>
    <sheetView view="pageBreakPreview" zoomScaleNormal="80" zoomScaleSheetLayoutView="100" workbookViewId="0">
      <selection activeCell="G17" sqref="G1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74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34" customFormat="1" ht="40.5" customHeight="1" x14ac:dyDescent="0.25">
      <c r="A15" s="33">
        <v>1</v>
      </c>
      <c r="B15" s="54" t="s">
        <v>54</v>
      </c>
      <c r="C15" s="57" t="s">
        <v>66</v>
      </c>
      <c r="D15" s="56" t="s">
        <v>67</v>
      </c>
      <c r="E15" s="38" t="s">
        <v>68</v>
      </c>
      <c r="F15" s="38">
        <v>114</v>
      </c>
      <c r="G15" s="37">
        <v>100.7</v>
      </c>
      <c r="H15" s="38" t="s">
        <v>49</v>
      </c>
      <c r="I15" s="58" t="s">
        <v>41</v>
      </c>
      <c r="J15" s="59"/>
      <c r="K15" s="38"/>
      <c r="L15" s="64" t="s">
        <v>50</v>
      </c>
      <c r="M15" s="36" t="s">
        <v>51</v>
      </c>
    </row>
    <row r="16" spans="1:13" s="34" customFormat="1" ht="40.5" customHeight="1" x14ac:dyDescent="0.25">
      <c r="A16" s="35">
        <v>2</v>
      </c>
      <c r="B16" s="54" t="s">
        <v>54</v>
      </c>
      <c r="C16" s="57" t="s">
        <v>66</v>
      </c>
      <c r="D16" s="56" t="s">
        <v>67</v>
      </c>
      <c r="E16" s="36" t="s">
        <v>69</v>
      </c>
      <c r="F16" s="36">
        <v>146</v>
      </c>
      <c r="G16" s="37">
        <v>25.5</v>
      </c>
      <c r="H16" s="36" t="s">
        <v>49</v>
      </c>
      <c r="I16" s="58" t="s">
        <v>41</v>
      </c>
      <c r="J16" s="60"/>
      <c r="K16" s="36"/>
      <c r="L16" s="64" t="s">
        <v>50</v>
      </c>
      <c r="M16" s="36" t="s">
        <v>51</v>
      </c>
    </row>
    <row r="17" spans="1:13" s="34" customFormat="1" ht="40.5" customHeight="1" x14ac:dyDescent="0.25">
      <c r="A17" s="35">
        <v>3</v>
      </c>
      <c r="B17" s="54" t="s">
        <v>54</v>
      </c>
      <c r="C17" s="57" t="s">
        <v>66</v>
      </c>
      <c r="D17" s="56" t="s">
        <v>67</v>
      </c>
      <c r="E17" s="36" t="s">
        <v>70</v>
      </c>
      <c r="F17" s="36">
        <v>168</v>
      </c>
      <c r="G17" s="37">
        <v>120.6</v>
      </c>
      <c r="H17" s="36" t="s">
        <v>49</v>
      </c>
      <c r="I17" s="58" t="s">
        <v>41</v>
      </c>
      <c r="J17" s="60"/>
      <c r="K17" s="36"/>
      <c r="L17" s="64" t="s">
        <v>50</v>
      </c>
      <c r="M17" s="36" t="s">
        <v>51</v>
      </c>
    </row>
    <row r="18" spans="1:13" s="34" customFormat="1" ht="40.5" customHeight="1" x14ac:dyDescent="0.25">
      <c r="A18" s="33">
        <v>4</v>
      </c>
      <c r="B18" s="54" t="s">
        <v>54</v>
      </c>
      <c r="C18" s="57" t="s">
        <v>66</v>
      </c>
      <c r="D18" s="56" t="s">
        <v>67</v>
      </c>
      <c r="E18" s="38" t="s">
        <v>71</v>
      </c>
      <c r="F18" s="38">
        <v>177.8</v>
      </c>
      <c r="G18" s="37">
        <v>250</v>
      </c>
      <c r="H18" s="38" t="s">
        <v>49</v>
      </c>
      <c r="I18" s="58" t="s">
        <v>41</v>
      </c>
      <c r="J18" s="59"/>
      <c r="K18" s="38"/>
      <c r="L18" s="64" t="s">
        <v>50</v>
      </c>
      <c r="M18" s="36" t="s">
        <v>51</v>
      </c>
    </row>
    <row r="19" spans="1:13" s="34" customFormat="1" ht="40.5" customHeight="1" x14ac:dyDescent="0.25">
      <c r="A19" s="33">
        <v>5</v>
      </c>
      <c r="B19" s="54" t="s">
        <v>54</v>
      </c>
      <c r="C19" s="57" t="s">
        <v>66</v>
      </c>
      <c r="D19" s="56" t="s">
        <v>67</v>
      </c>
      <c r="E19" s="38" t="s">
        <v>72</v>
      </c>
      <c r="F19" s="38">
        <v>245</v>
      </c>
      <c r="G19" s="37">
        <v>30.7</v>
      </c>
      <c r="H19" s="38" t="s">
        <v>49</v>
      </c>
      <c r="I19" s="58" t="s">
        <v>41</v>
      </c>
      <c r="J19" s="59"/>
      <c r="K19" s="38"/>
      <c r="L19" s="64" t="s">
        <v>50</v>
      </c>
      <c r="M19" s="36" t="s">
        <v>51</v>
      </c>
    </row>
    <row r="20" spans="1:13" s="34" customFormat="1" ht="40.5" customHeight="1" x14ac:dyDescent="0.25">
      <c r="A20" s="33">
        <v>6</v>
      </c>
      <c r="B20" s="54" t="s">
        <v>54</v>
      </c>
      <c r="C20" s="57" t="s">
        <v>66</v>
      </c>
      <c r="D20" s="56" t="s">
        <v>67</v>
      </c>
      <c r="E20" s="38" t="s">
        <v>73</v>
      </c>
      <c r="F20" s="38">
        <v>102</v>
      </c>
      <c r="G20" s="37">
        <v>30.5</v>
      </c>
      <c r="H20" s="38" t="s">
        <v>49</v>
      </c>
      <c r="I20" s="58" t="s">
        <v>41</v>
      </c>
      <c r="J20" s="59"/>
      <c r="K20" s="38"/>
      <c r="L20" s="64" t="s">
        <v>50</v>
      </c>
      <c r="M20" s="36" t="s">
        <v>51</v>
      </c>
    </row>
    <row r="21" spans="1:13" s="46" customFormat="1" ht="14.25" x14ac:dyDescent="0.2">
      <c r="A21" s="39"/>
      <c r="B21" s="39"/>
      <c r="C21" s="40"/>
      <c r="D21" s="41"/>
      <c r="E21" s="41"/>
      <c r="F21" s="41"/>
      <c r="G21" s="42">
        <f>SUM(G15:G18)</f>
        <v>496.8</v>
      </c>
      <c r="H21" s="43"/>
      <c r="I21" s="44"/>
      <c r="J21" s="55">
        <v>0</v>
      </c>
      <c r="K21" s="39"/>
      <c r="L21" s="45"/>
      <c r="M21" s="45"/>
    </row>
    <row r="22" spans="1:13" s="4" customFormat="1" x14ac:dyDescent="0.2">
      <c r="A22" s="1"/>
      <c r="B22" s="1"/>
      <c r="C22" s="1"/>
      <c r="D22" s="1"/>
      <c r="E22" s="1"/>
      <c r="F22" s="1"/>
      <c r="H22" s="3"/>
      <c r="I22" s="8"/>
      <c r="J22" s="1"/>
      <c r="K22" s="9"/>
      <c r="L22" s="5"/>
      <c r="M22" s="5"/>
    </row>
    <row r="23" spans="1:13" s="4" customFormat="1" x14ac:dyDescent="0.2">
      <c r="A23" s="11" t="s">
        <v>29</v>
      </c>
      <c r="B23" s="11"/>
      <c r="C23" s="2"/>
      <c r="D23" s="2"/>
      <c r="E23" s="2"/>
      <c r="F23" s="2"/>
      <c r="G23" s="2"/>
      <c r="H23" s="47"/>
      <c r="I23" s="47"/>
      <c r="K23" s="9"/>
      <c r="L23" s="5"/>
      <c r="M23" s="5"/>
    </row>
    <row r="24" spans="1:13" s="4" customFormat="1" x14ac:dyDescent="0.2">
      <c r="A24" s="48" t="s">
        <v>30</v>
      </c>
      <c r="B24" s="48"/>
      <c r="C24" s="49"/>
      <c r="D24" s="49"/>
      <c r="E24" s="49"/>
      <c r="F24" s="49"/>
      <c r="G24" s="2"/>
      <c r="H24" s="3"/>
      <c r="I24" s="2"/>
      <c r="K24" s="9"/>
      <c r="L24" s="5"/>
      <c r="M24" s="5"/>
    </row>
    <row r="25" spans="1:13" s="4" customFormat="1" x14ac:dyDescent="0.2">
      <c r="A25" s="48" t="s">
        <v>31</v>
      </c>
      <c r="B25" s="48"/>
      <c r="C25" s="49"/>
      <c r="D25" s="49"/>
      <c r="E25" s="49"/>
      <c r="F25" s="49"/>
      <c r="G25" s="2"/>
      <c r="H25" s="3"/>
      <c r="I25" s="2"/>
      <c r="K25" s="9"/>
      <c r="L25" s="5"/>
      <c r="M25" s="5"/>
    </row>
    <row r="26" spans="1:13" s="4" customFormat="1" x14ac:dyDescent="0.2">
      <c r="A26" s="48" t="s">
        <v>32</v>
      </c>
      <c r="B26" s="48"/>
      <c r="C26" s="49"/>
      <c r="D26" s="49"/>
      <c r="E26" s="49"/>
      <c r="F26" s="49"/>
      <c r="G26" s="2"/>
      <c r="H26" s="3"/>
      <c r="I26" s="2"/>
      <c r="K26" s="9"/>
      <c r="L26" s="5"/>
      <c r="M26" s="5"/>
    </row>
    <row r="27" spans="1:13" s="50" customFormat="1" ht="56.25" customHeight="1" x14ac:dyDescent="0.2">
      <c r="A27" s="65" t="s">
        <v>33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 s="50" customFormat="1" x14ac:dyDescent="0.2">
      <c r="A28" s="48" t="s">
        <v>42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s="50" customFormat="1" x14ac:dyDescent="0.2">
      <c r="A29" s="48" t="s">
        <v>34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s="4" customFormat="1" x14ac:dyDescent="0.2">
      <c r="A30" s="8" t="s">
        <v>35</v>
      </c>
      <c r="B30" s="8"/>
      <c r="C30" s="8"/>
      <c r="D30" s="8"/>
      <c r="E30" s="8"/>
      <c r="F30" s="8"/>
      <c r="G30" s="8"/>
      <c r="K30" s="51" t="s">
        <v>36</v>
      </c>
      <c r="L30" s="8"/>
      <c r="M30" s="9"/>
    </row>
    <row r="31" spans="1:13" s="4" customFormat="1" x14ac:dyDescent="0.2">
      <c r="A31" s="8" t="s">
        <v>37</v>
      </c>
      <c r="B31" s="8"/>
      <c r="C31" s="8"/>
      <c r="D31" s="8"/>
      <c r="E31" s="8"/>
      <c r="F31" s="8"/>
      <c r="G31" s="8"/>
      <c r="K31" s="51" t="s">
        <v>38</v>
      </c>
      <c r="L31" s="52"/>
      <c r="M31" s="9"/>
    </row>
    <row r="32" spans="1:13" s="4" customFormat="1" x14ac:dyDescent="0.2">
      <c r="A32" s="2"/>
      <c r="B32" s="2"/>
      <c r="C32" s="8" t="s">
        <v>46</v>
      </c>
      <c r="D32" s="8"/>
      <c r="E32" s="8"/>
      <c r="F32" s="8"/>
      <c r="G32" s="2"/>
      <c r="K32" s="53" t="s">
        <v>39</v>
      </c>
      <c r="L32" s="8"/>
      <c r="M32" s="9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51" spans="7:13" s="1" customFormat="1" ht="31.5" customHeight="1" x14ac:dyDescent="0.2">
      <c r="G51" s="2"/>
      <c r="H51" s="3"/>
      <c r="I51" s="8"/>
      <c r="K51" s="9"/>
      <c r="L51" s="5"/>
      <c r="M51" s="5"/>
    </row>
  </sheetData>
  <mergeCells count="1">
    <mergeCell ref="A27:M27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Труба алюминиевая</vt:lpstr>
      <vt:lpstr>Труба стальная</vt:lpstr>
      <vt:lpstr>Труба стальная (2)</vt:lpstr>
      <vt:lpstr>Труба стальная (3)</vt:lpstr>
      <vt:lpstr>Труба обсадная</vt:lpstr>
      <vt:lpstr>'Труба алюминиевая'!Заголовки_для_печати</vt:lpstr>
      <vt:lpstr>'Труба обсадная'!Заголовки_для_печати</vt:lpstr>
      <vt:lpstr>'Труба стальная'!Заголовки_для_печати</vt:lpstr>
      <vt:lpstr>'Труба стальная (2)'!Заголовки_для_печати</vt:lpstr>
      <vt:lpstr>'Труба стальная (3)'!Заголовки_для_печати</vt:lpstr>
      <vt:lpstr>'Труба алюминиевая'!Область_печати</vt:lpstr>
      <vt:lpstr>'Труба обсадная'!Область_печати</vt:lpstr>
      <vt:lpstr>'Труба стальная'!Область_печати</vt:lpstr>
      <vt:lpstr>'Труба стальная (2)'!Область_печати</vt:lpstr>
      <vt:lpstr>'Труба стальная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2025-04-24T09:39:34Z</dcterms:modified>
</cp:coreProperties>
</file>